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5090"/>
  </bookViews>
  <sheets>
    <sheet name="Бюджет_7" sheetId="1" r:id="rId1"/>
  </sheets>
  <calcPr calcId="124519" calcOnSave="0"/>
</workbook>
</file>

<file path=xl/calcChain.xml><?xml version="1.0" encoding="utf-8"?>
<calcChain xmlns="http://schemas.openxmlformats.org/spreadsheetml/2006/main">
  <c r="U28" i="1"/>
  <c r="U27" s="1"/>
  <c r="U29"/>
  <c r="V29"/>
  <c r="V28" s="1"/>
  <c r="V27" s="1"/>
  <c r="V26" s="1"/>
  <c r="T28"/>
  <c r="T27" s="1"/>
  <c r="T29"/>
  <c r="U33"/>
  <c r="U32" s="1"/>
  <c r="U31" s="1"/>
  <c r="U26" s="1"/>
  <c r="V33"/>
  <c r="V32" s="1"/>
  <c r="V31" s="1"/>
  <c r="T33"/>
  <c r="T32" s="1"/>
  <c r="T31" s="1"/>
  <c r="T26" s="1"/>
</calcChain>
</file>

<file path=xl/sharedStrings.xml><?xml version="1.0" encoding="utf-8"?>
<sst xmlns="http://schemas.openxmlformats.org/spreadsheetml/2006/main" count="246" uniqueCount="63">
  <si>
    <t xml:space="preserve"> </t>
  </si>
  <si>
    <t>000</t>
  </si>
  <si>
    <t>Администрация Муезерского муниципального района</t>
  </si>
  <si>
    <t>Сумма на 2023 год</t>
  </si>
  <si>
    <t>(тыс.рублей)</t>
  </si>
  <si>
    <t xml:space="preserve">к Порядку составления и ведения сводной бюджетной росписи бюджета Муезерского муниципального района </t>
  </si>
  <si>
    <t>И.о. Руководителя Финансового управления Муезерского района</t>
  </si>
  <si>
    <t>27 декабря 2023 года</t>
  </si>
  <si>
    <t xml:space="preserve">Наименование </t>
  </si>
  <si>
    <t>Код</t>
  </si>
  <si>
    <t xml:space="preserve">Сумма на 2024 год     </t>
  </si>
  <si>
    <t xml:space="preserve">Сумма на 2025 год     </t>
  </si>
  <si>
    <t>главного администратора источников финансирования дефицита бюджета</t>
  </si>
  <si>
    <t>источника внутреннего финансирования дефицита бюджета</t>
  </si>
  <si>
    <t>ИСТОЧНИКИ ВНУТРЕННЕГО ФИНАНСИРОВАНИЯ ДЕФИЦИТОВ БЮДЖЕТОВ</t>
  </si>
  <si>
    <t>01</t>
  </si>
  <si>
    <t>00</t>
  </si>
  <si>
    <t>0000</t>
  </si>
  <si>
    <t>Государственные   (муниципальные)   ценные   бумаги,   номинальная стоимость которых указана в валюте Российской Федерации</t>
  </si>
  <si>
    <t xml:space="preserve">Размещение государственных   (муниципальных)   ценных бумаг, номинальная стоимость которых указана в валюте Российской Федерации </t>
  </si>
  <si>
    <t>805</t>
  </si>
  <si>
    <t>700</t>
  </si>
  <si>
    <t>Размещение государственных ценных бумаг субъектов Российской Федерации, номинальная стоимость которых указана в валюте Российской Федерации</t>
  </si>
  <si>
    <t>02</t>
  </si>
  <si>
    <t>710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</si>
  <si>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</si>
  <si>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800</t>
  </si>
  <si>
    <t>Погашение государственных ценных бумаг субъектов Российской Федерации,   номинальная стоимость которых указана в валюте Российской Федерации</t>
  </si>
  <si>
    <t>810</t>
  </si>
  <si>
    <t>Кредиты кредитных организаций в валюте Российской Федерации</t>
  </si>
  <si>
    <t>Получение кредитов от кредитных организаций в валюте Российской Федерации</t>
  </si>
  <si>
    <t>012</t>
  </si>
  <si>
    <t>Получение кредитов от кредитных организаций бюджетами муниципальных районов в валюте Российской Федерации</t>
  </si>
  <si>
    <t>05</t>
  </si>
  <si>
    <t xml:space="preserve">Погашение кредитов, предоставленных кредитными организациями в валюте Российской Федерации </t>
  </si>
  <si>
    <t>Погашение бюджетами муниципальных районов кредитов от кредитных организаций в валюте Российской Федерации</t>
  </si>
  <si>
    <t>Бюджетные кредиты от других бюджетов бюджетной системы Российской Федерации</t>
  </si>
  <si>
    <t>03</t>
  </si>
  <si>
    <t>Получение бюджетных кредитов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</si>
  <si>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</si>
  <si>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</si>
  <si>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</si>
  <si>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>Изменение остатков средств на счетах по учету средств бюджетов</t>
  </si>
  <si>
    <t>Увеличение остатков средств бюджетов</t>
  </si>
  <si>
    <t>500</t>
  </si>
  <si>
    <t>Увеличение прочих остатков средств бюджетов</t>
  </si>
  <si>
    <t>Увеличение прочих остатков денежных средств бюджетов</t>
  </si>
  <si>
    <t>510</t>
  </si>
  <si>
    <t>Увеличение остатков денежных средств бюджетов муниципальных районов</t>
  </si>
  <si>
    <t>Уменьшение остатков средств бюджетов</t>
  </si>
  <si>
    <t>600</t>
  </si>
  <si>
    <t>Уменьшение прочих остатков средств бюджетов</t>
  </si>
  <si>
    <t>Уменьшение прочих остатков денежных средств бюджетов</t>
  </si>
  <si>
    <t>610</t>
  </si>
  <si>
    <t>Уменьшение остатков денежных средств бюджетов муниципальных районов</t>
  </si>
  <si>
    <t>Главный специалист отдела доходов,бюджетного планирования и анализа</t>
  </si>
  <si>
    <t>Дьяконова Т.М.</t>
  </si>
  <si>
    <t>Исполнитель: Главный специалист отдела доходов, бюджетного планирования и анализа Дьяконова Т.М.</t>
  </si>
  <si>
    <t>Приложение № 3</t>
  </si>
  <si>
    <t>Финансовое управление Муезерского района</t>
  </si>
  <si>
    <t>Показатели сводной бюджетной росписи по источникам финансирования дефицита бюджета Муезерского муниципального района на 2023 год и плановый период 2024 и 2025 годов</t>
  </si>
  <si>
    <t>(наименование главного администратора источников финансирования дефицита бюджета Муезерского муниципального района)</t>
  </si>
  <si>
    <t>Степанова Н.В.</t>
  </si>
</sst>
</file>

<file path=xl/styles.xml><?xml version="1.0" encoding="utf-8"?>
<styleSheet xmlns="http://schemas.openxmlformats.org/spreadsheetml/2006/main">
  <numFmts count="1">
    <numFmt numFmtId="171" formatCode="#,##0.0"/>
  </numFmts>
  <fonts count="11"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Courier"/>
      <family val="3"/>
    </font>
    <font>
      <u/>
      <sz val="12"/>
      <name val="Times New Roman"/>
      <family val="1"/>
      <charset val="204"/>
    </font>
    <font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171" fontId="8" fillId="0" borderId="0"/>
  </cellStyleXfs>
  <cellXfs count="46">
    <xf numFmtId="0" fontId="0" fillId="0" borderId="0" xfId="0"/>
    <xf numFmtId="0" fontId="6" fillId="0" borderId="0" xfId="0" applyFont="1"/>
    <xf numFmtId="0" fontId="6" fillId="0" borderId="0" xfId="0" applyFont="1" applyAlignment="1">
      <alignment horizontal="right"/>
    </xf>
    <xf numFmtId="0" fontId="7" fillId="0" borderId="0" xfId="0" applyFont="1" applyFill="1"/>
    <xf numFmtId="0" fontId="7" fillId="0" borderId="2" xfId="0" applyFont="1" applyFill="1" applyBorder="1" applyAlignment="1">
      <alignment vertical="center" wrapText="1"/>
    </xf>
    <xf numFmtId="0" fontId="7" fillId="0" borderId="2" xfId="0" applyFont="1" applyFill="1" applyBorder="1"/>
    <xf numFmtId="0" fontId="6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vertical="top" wrapText="1"/>
    </xf>
    <xf numFmtId="49" fontId="5" fillId="0" borderId="3" xfId="0" applyNumberFormat="1" applyFont="1" applyFill="1" applyBorder="1" applyAlignment="1">
      <alignment horizontal="center" vertical="top" wrapText="1"/>
    </xf>
    <xf numFmtId="171" fontId="5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left" vertical="top" wrapText="1"/>
    </xf>
    <xf numFmtId="49" fontId="5" fillId="0" borderId="2" xfId="0" applyNumberFormat="1" applyFont="1" applyFill="1" applyBorder="1" applyAlignment="1">
      <alignment horizontal="center" vertical="top" wrapText="1"/>
    </xf>
    <xf numFmtId="171" fontId="5" fillId="0" borderId="2" xfId="0" applyNumberFormat="1" applyFont="1" applyFill="1" applyBorder="1" applyAlignment="1">
      <alignment horizontal="center" vertical="top"/>
    </xf>
    <xf numFmtId="0" fontId="7" fillId="0" borderId="2" xfId="0" applyFont="1" applyFill="1" applyBorder="1" applyAlignment="1">
      <alignment horizontal="left" vertical="top" wrapText="1"/>
    </xf>
    <xf numFmtId="49" fontId="7" fillId="0" borderId="2" xfId="0" applyNumberFormat="1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vertical="top" wrapText="1"/>
    </xf>
    <xf numFmtId="49" fontId="5" fillId="0" borderId="2" xfId="2" applyNumberFormat="1" applyFont="1" applyFill="1" applyBorder="1" applyAlignment="1">
      <alignment horizontal="center" vertical="top" wrapText="1"/>
    </xf>
    <xf numFmtId="0" fontId="7" fillId="0" borderId="2" xfId="0" applyFont="1" applyFill="1" applyBorder="1" applyAlignment="1">
      <alignment vertical="top" wrapText="1"/>
    </xf>
    <xf numFmtId="49" fontId="7" fillId="0" borderId="2" xfId="2" applyNumberFormat="1" applyFont="1" applyFill="1" applyBorder="1" applyAlignment="1">
      <alignment horizontal="center" vertical="top" wrapText="1"/>
    </xf>
    <xf numFmtId="171" fontId="5" fillId="0" borderId="2" xfId="2" applyNumberFormat="1" applyFont="1" applyFill="1" applyBorder="1" applyAlignment="1">
      <alignment horizontal="center" vertical="top" wrapText="1"/>
    </xf>
    <xf numFmtId="49" fontId="5" fillId="0" borderId="2" xfId="0" applyNumberFormat="1" applyFont="1" applyFill="1" applyBorder="1" applyAlignment="1">
      <alignment horizontal="center" vertical="top"/>
    </xf>
    <xf numFmtId="49" fontId="7" fillId="0" borderId="2" xfId="0" applyNumberFormat="1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left" vertical="top" wrapText="1"/>
    </xf>
    <xf numFmtId="49" fontId="7" fillId="0" borderId="1" xfId="0" applyNumberFormat="1" applyFont="1" applyFill="1" applyBorder="1" applyAlignment="1">
      <alignment horizontal="center" vertical="top" wrapText="1"/>
    </xf>
    <xf numFmtId="0" fontId="7" fillId="0" borderId="0" xfId="0" applyFont="1" applyAlignment="1"/>
    <xf numFmtId="0" fontId="10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/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0" xfId="0" applyFont="1" applyAlignment="1">
      <alignment horizontal="right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center"/>
    </xf>
    <xf numFmtId="0" fontId="6" fillId="0" borderId="0" xfId="0" applyFont="1" applyAlignment="1">
      <alignment horizontal="left" wrapText="1"/>
    </xf>
    <xf numFmtId="0" fontId="2" fillId="0" borderId="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Border="1" applyAlignment="1" applyProtection="1">
      <alignment horizontal="left"/>
      <protection hidden="1"/>
    </xf>
    <xf numFmtId="0" fontId="1" fillId="0" borderId="0" xfId="1" applyFont="1" applyBorder="1" applyProtection="1">
      <protection hidden="1"/>
    </xf>
    <xf numFmtId="0" fontId="1" fillId="0" borderId="0" xfId="1" applyFont="1" applyBorder="1"/>
    <xf numFmtId="0" fontId="2" fillId="0" borderId="0" xfId="1" applyNumberFormat="1" applyFont="1" applyFill="1" applyBorder="1" applyAlignment="1" applyProtection="1">
      <alignment vertical="top"/>
      <protection hidden="1"/>
    </xf>
    <xf numFmtId="0" fontId="2" fillId="0" borderId="0" xfId="1" applyNumberFormat="1" applyFont="1" applyFill="1" applyBorder="1" applyAlignment="1" applyProtection="1">
      <alignment horizontal="center" wrapText="1"/>
      <protection hidden="1"/>
    </xf>
    <xf numFmtId="0" fontId="3" fillId="0" borderId="0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49" fontId="1" fillId="0" borderId="0" xfId="0" applyNumberFormat="1" applyFont="1" applyFill="1" applyBorder="1" applyAlignment="1">
      <alignment horizontal="left"/>
    </xf>
  </cellXfs>
  <cellStyles count="3">
    <cellStyle name="Iau?iue_UP-1" xfId="2"/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C42"/>
  <sheetViews>
    <sheetView showGridLines="0" tabSelected="1" topLeftCell="A22" workbookViewId="0">
      <selection activeCell="I36" sqref="I36:N40"/>
    </sheetView>
  </sheetViews>
  <sheetFormatPr defaultRowHeight="12.75"/>
  <cols>
    <col min="1" max="1" width="1" customWidth="1"/>
    <col min="2" max="2" width="0.7109375" customWidth="1"/>
    <col min="3" max="3" width="0.85546875" customWidth="1"/>
    <col min="4" max="4" width="0.7109375" customWidth="1"/>
    <col min="5" max="5" width="0.5703125" customWidth="1"/>
    <col min="6" max="7" width="0.7109375" customWidth="1"/>
    <col min="8" max="8" width="0.5703125" customWidth="1"/>
    <col min="9" max="9" width="73.28515625" customWidth="1"/>
    <col min="10" max="10" width="10.7109375" customWidth="1"/>
    <col min="11" max="11" width="8.28515625" customWidth="1"/>
    <col min="12" max="12" width="6.85546875" customWidth="1"/>
    <col min="13" max="13" width="12.85546875" customWidth="1"/>
    <col min="14" max="14" width="10.5703125" customWidth="1"/>
    <col min="15" max="19" width="0" hidden="1" customWidth="1"/>
    <col min="20" max="20" width="11.140625" customWidth="1"/>
    <col min="21" max="21" width="10.5703125" customWidth="1"/>
    <col min="22" max="22" width="11" customWidth="1"/>
    <col min="23" max="24" width="0" hidden="1" customWidth="1"/>
    <col min="25" max="25" width="0.140625" customWidth="1"/>
    <col min="26" max="256" width="9.140625" customWidth="1"/>
  </cols>
  <sheetData>
    <row r="1" spans="1:29">
      <c r="Y1" s="1"/>
      <c r="Z1" s="2" t="s">
        <v>58</v>
      </c>
    </row>
    <row r="2" spans="1:29" ht="22.5" customHeight="1">
      <c r="P2" s="29" t="s">
        <v>5</v>
      </c>
      <c r="Q2" s="29"/>
      <c r="R2" s="29"/>
      <c r="S2" s="29"/>
      <c r="T2" s="29"/>
      <c r="U2" s="29"/>
      <c r="V2" s="29"/>
      <c r="W2" s="29"/>
      <c r="X2" s="29"/>
      <c r="Y2" s="29"/>
      <c r="Z2" s="29"/>
    </row>
    <row r="3" spans="1:29" s="38" customFormat="1" ht="17.25" customHeight="1">
      <c r="A3" s="35"/>
      <c r="B3" s="35"/>
      <c r="C3" s="36" t="s">
        <v>59</v>
      </c>
      <c r="D3" s="36"/>
      <c r="E3" s="36"/>
      <c r="F3" s="36"/>
      <c r="G3" s="36"/>
      <c r="H3" s="36"/>
      <c r="I3" s="36"/>
      <c r="J3" s="36"/>
      <c r="K3" s="36"/>
      <c r="L3" s="36"/>
      <c r="M3" s="36"/>
      <c r="N3" s="36"/>
      <c r="O3" s="36"/>
      <c r="P3" s="35"/>
      <c r="Q3" s="35"/>
      <c r="R3" s="35"/>
      <c r="S3" s="35"/>
      <c r="T3" s="35"/>
      <c r="U3" s="35"/>
      <c r="V3" s="37"/>
      <c r="W3" s="35"/>
      <c r="X3" s="37"/>
      <c r="Y3" s="37"/>
      <c r="Z3" s="35" t="s">
        <v>0</v>
      </c>
      <c r="AA3" s="37"/>
      <c r="AB3" s="37"/>
      <c r="AC3" s="37"/>
    </row>
    <row r="4" spans="1:29" s="38" customFormat="1" ht="39.75" customHeight="1">
      <c r="A4" s="39"/>
      <c r="B4" s="39"/>
      <c r="C4" s="40" t="s">
        <v>60</v>
      </c>
      <c r="D4" s="40"/>
      <c r="E4" s="40"/>
      <c r="F4" s="40"/>
      <c r="G4" s="40"/>
      <c r="H4" s="40"/>
      <c r="I4" s="40"/>
      <c r="J4" s="40"/>
      <c r="K4" s="40"/>
      <c r="L4" s="40"/>
      <c r="M4" s="40"/>
      <c r="N4" s="40"/>
      <c r="O4" s="40"/>
      <c r="P4" s="40"/>
      <c r="Q4" s="40"/>
      <c r="R4" s="40"/>
      <c r="S4" s="40"/>
      <c r="T4" s="40"/>
      <c r="U4" s="40"/>
      <c r="V4" s="40"/>
      <c r="W4" s="40"/>
      <c r="X4" s="40"/>
      <c r="Y4" s="40"/>
      <c r="Z4" s="40"/>
      <c r="AA4" s="37"/>
      <c r="AB4" s="37"/>
      <c r="AC4" s="37"/>
    </row>
    <row r="5" spans="1:29" s="38" customFormat="1" ht="18" customHeight="1">
      <c r="A5" s="39"/>
      <c r="B5" s="39"/>
      <c r="C5" s="40" t="s">
        <v>2</v>
      </c>
      <c r="D5" s="40"/>
      <c r="E5" s="40"/>
      <c r="F5" s="40"/>
      <c r="G5" s="40"/>
      <c r="H5" s="40"/>
      <c r="I5" s="40"/>
      <c r="J5" s="40"/>
      <c r="K5" s="40"/>
      <c r="L5" s="40"/>
      <c r="M5" s="40"/>
      <c r="N5" s="40"/>
      <c r="O5" s="40"/>
      <c r="P5" s="40"/>
      <c r="Q5" s="40"/>
      <c r="R5" s="40"/>
      <c r="S5" s="40"/>
      <c r="T5" s="40"/>
      <c r="U5" s="40"/>
      <c r="V5" s="40"/>
      <c r="W5" s="40"/>
      <c r="X5" s="40"/>
      <c r="Y5" s="40"/>
      <c r="Z5" s="40"/>
      <c r="AA5" s="37"/>
      <c r="AB5" s="37"/>
      <c r="AC5" s="37"/>
    </row>
    <row r="6" spans="1:29" s="38" customFormat="1" ht="14.25" customHeight="1">
      <c r="A6" s="39"/>
      <c r="B6" s="41" t="s">
        <v>61</v>
      </c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1"/>
      <c r="P6" s="41"/>
      <c r="Q6" s="41"/>
      <c r="R6" s="41"/>
      <c r="S6" s="41"/>
      <c r="T6" s="41"/>
      <c r="U6" s="41"/>
      <c r="V6" s="41"/>
      <c r="W6" s="41"/>
      <c r="X6" s="41"/>
      <c r="Y6" s="41"/>
      <c r="Z6" s="41"/>
      <c r="AA6" s="37"/>
      <c r="AB6" s="37"/>
      <c r="AC6" s="37"/>
    </row>
    <row r="7" spans="1:29" s="38" customFormat="1" ht="17.25" customHeight="1">
      <c r="A7" s="42"/>
      <c r="B7" s="42"/>
      <c r="C7" s="42"/>
      <c r="D7" s="42"/>
      <c r="E7" s="42"/>
      <c r="F7" s="42"/>
      <c r="G7" s="42"/>
      <c r="H7" s="42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37"/>
      <c r="Y7" s="37"/>
      <c r="Z7" s="44" t="s">
        <v>4</v>
      </c>
      <c r="AA7" s="37"/>
      <c r="AB7" s="37"/>
      <c r="AC7" s="37"/>
    </row>
    <row r="8" spans="1:29" ht="15.75">
      <c r="I8" s="30" t="s">
        <v>8</v>
      </c>
      <c r="J8" s="31" t="s">
        <v>9</v>
      </c>
      <c r="K8" s="31"/>
      <c r="L8" s="31"/>
      <c r="M8" s="31"/>
      <c r="N8" s="31"/>
      <c r="O8" s="4"/>
      <c r="P8" s="4"/>
      <c r="Q8" s="4"/>
      <c r="R8" s="5"/>
      <c r="S8" s="5"/>
      <c r="T8" s="28" t="s">
        <v>3</v>
      </c>
      <c r="U8" s="28"/>
      <c r="V8" s="28"/>
      <c r="W8" s="28" t="s">
        <v>10</v>
      </c>
      <c r="X8" s="28" t="s">
        <v>11</v>
      </c>
    </row>
    <row r="9" spans="1:29" ht="102">
      <c r="I9" s="30"/>
      <c r="J9" s="6" t="s">
        <v>12</v>
      </c>
      <c r="K9" s="32" t="s">
        <v>13</v>
      </c>
      <c r="L9" s="32"/>
      <c r="M9" s="32"/>
      <c r="N9" s="32"/>
      <c r="O9" s="4"/>
      <c r="P9" s="4"/>
      <c r="Q9" s="4"/>
      <c r="R9" s="5"/>
      <c r="S9" s="5"/>
      <c r="T9" s="28"/>
      <c r="U9" s="28"/>
      <c r="V9" s="28"/>
      <c r="W9" s="28"/>
      <c r="X9" s="28"/>
    </row>
    <row r="10" spans="1:29" ht="31.5">
      <c r="I10" s="7" t="s">
        <v>14</v>
      </c>
      <c r="J10" s="8" t="s">
        <v>1</v>
      </c>
      <c r="K10" s="8" t="s">
        <v>15</v>
      </c>
      <c r="L10" s="8" t="s">
        <v>16</v>
      </c>
      <c r="M10" s="8" t="s">
        <v>16</v>
      </c>
      <c r="N10" s="8" t="s">
        <v>16</v>
      </c>
      <c r="O10" s="8" t="s">
        <v>16</v>
      </c>
      <c r="P10" s="8" t="s">
        <v>17</v>
      </c>
      <c r="Q10" s="8" t="s">
        <v>1</v>
      </c>
      <c r="R10" s="3">
        <v>13300</v>
      </c>
      <c r="S10" s="3">
        <v>11396.715000000026</v>
      </c>
      <c r="T10" s="9">
        <v>0</v>
      </c>
      <c r="U10" s="9">
        <v>11396.715000000026</v>
      </c>
      <c r="V10" s="9">
        <v>10758.614999999991</v>
      </c>
      <c r="W10" s="9">
        <v>11396.715000000026</v>
      </c>
      <c r="X10" s="9">
        <v>10758.614999999991</v>
      </c>
    </row>
    <row r="11" spans="1:29" ht="47.25">
      <c r="I11" s="10" t="s">
        <v>18</v>
      </c>
      <c r="J11" s="11" t="s">
        <v>1</v>
      </c>
      <c r="K11" s="11" t="s">
        <v>15</v>
      </c>
      <c r="L11" s="11" t="s">
        <v>15</v>
      </c>
      <c r="M11" s="11" t="s">
        <v>16</v>
      </c>
      <c r="N11" s="11" t="s">
        <v>16</v>
      </c>
      <c r="O11" s="11" t="s">
        <v>16</v>
      </c>
      <c r="P11" s="11" t="s">
        <v>17</v>
      </c>
      <c r="Q11" s="11" t="s">
        <v>1</v>
      </c>
      <c r="R11" s="3">
        <v>0</v>
      </c>
      <c r="S11" s="3">
        <v>0</v>
      </c>
      <c r="T11" s="9">
        <v>0</v>
      </c>
      <c r="U11" s="12">
        <v>0</v>
      </c>
      <c r="V11" s="12">
        <v>0</v>
      </c>
      <c r="W11" s="12">
        <v>0</v>
      </c>
      <c r="X11" s="12">
        <v>0</v>
      </c>
    </row>
    <row r="12" spans="1:29" ht="47.25">
      <c r="I12" s="13" t="s">
        <v>19</v>
      </c>
      <c r="J12" s="14" t="s">
        <v>20</v>
      </c>
      <c r="K12" s="14" t="s">
        <v>15</v>
      </c>
      <c r="L12" s="14" t="s">
        <v>15</v>
      </c>
      <c r="M12" s="14" t="s">
        <v>16</v>
      </c>
      <c r="N12" s="14" t="s">
        <v>16</v>
      </c>
      <c r="O12" s="14" t="s">
        <v>16</v>
      </c>
      <c r="P12" s="14" t="s">
        <v>17</v>
      </c>
      <c r="Q12" s="14" t="s">
        <v>21</v>
      </c>
      <c r="R12" s="3">
        <v>0</v>
      </c>
      <c r="S12" s="3">
        <v>0</v>
      </c>
      <c r="T12" s="9">
        <v>0</v>
      </c>
      <c r="U12" s="12">
        <v>0</v>
      </c>
      <c r="V12" s="12">
        <v>0</v>
      </c>
      <c r="W12" s="12">
        <v>0</v>
      </c>
      <c r="X12" s="12">
        <v>0</v>
      </c>
    </row>
    <row r="13" spans="1:29" ht="47.25">
      <c r="I13" s="13" t="s">
        <v>22</v>
      </c>
      <c r="J13" s="14" t="s">
        <v>20</v>
      </c>
      <c r="K13" s="14" t="s">
        <v>15</v>
      </c>
      <c r="L13" s="14" t="s">
        <v>15</v>
      </c>
      <c r="M13" s="14" t="s">
        <v>16</v>
      </c>
      <c r="N13" s="14" t="s">
        <v>16</v>
      </c>
      <c r="O13" s="14" t="s">
        <v>23</v>
      </c>
      <c r="P13" s="14" t="s">
        <v>17</v>
      </c>
      <c r="Q13" s="14" t="s">
        <v>24</v>
      </c>
      <c r="R13" s="3">
        <v>0</v>
      </c>
      <c r="S13" s="3">
        <v>0</v>
      </c>
      <c r="T13" s="9">
        <v>0</v>
      </c>
      <c r="U13" s="12">
        <v>0</v>
      </c>
      <c r="V13" s="12">
        <v>0</v>
      </c>
      <c r="W13" s="12">
        <v>0</v>
      </c>
      <c r="X13" s="12">
        <v>0</v>
      </c>
    </row>
    <row r="14" spans="1:29" ht="47.25">
      <c r="I14" s="13" t="s">
        <v>25</v>
      </c>
      <c r="J14" s="14" t="s">
        <v>20</v>
      </c>
      <c r="K14" s="14" t="s">
        <v>15</v>
      </c>
      <c r="L14" s="14" t="s">
        <v>15</v>
      </c>
      <c r="M14" s="14" t="s">
        <v>16</v>
      </c>
      <c r="N14" s="14" t="s">
        <v>16</v>
      </c>
      <c r="O14" s="14" t="s">
        <v>16</v>
      </c>
      <c r="P14" s="14" t="s">
        <v>17</v>
      </c>
      <c r="Q14" s="14" t="s">
        <v>26</v>
      </c>
      <c r="R14" s="3">
        <v>0</v>
      </c>
      <c r="S14" s="3">
        <v>0</v>
      </c>
      <c r="T14" s="9">
        <v>0</v>
      </c>
      <c r="U14" s="12">
        <v>0</v>
      </c>
      <c r="V14" s="12">
        <v>0</v>
      </c>
      <c r="W14" s="12">
        <v>0</v>
      </c>
      <c r="X14" s="12">
        <v>0</v>
      </c>
    </row>
    <row r="15" spans="1:29" ht="47.25">
      <c r="I15" s="13" t="s">
        <v>27</v>
      </c>
      <c r="J15" s="14" t="s">
        <v>20</v>
      </c>
      <c r="K15" s="14" t="s">
        <v>15</v>
      </c>
      <c r="L15" s="14" t="s">
        <v>15</v>
      </c>
      <c r="M15" s="14" t="s">
        <v>16</v>
      </c>
      <c r="N15" s="14" t="s">
        <v>16</v>
      </c>
      <c r="O15" s="14" t="s">
        <v>23</v>
      </c>
      <c r="P15" s="14" t="s">
        <v>17</v>
      </c>
      <c r="Q15" s="14" t="s">
        <v>28</v>
      </c>
      <c r="R15" s="3">
        <v>0</v>
      </c>
      <c r="S15" s="3">
        <v>0</v>
      </c>
      <c r="T15" s="9">
        <v>0</v>
      </c>
      <c r="U15" s="12">
        <v>0</v>
      </c>
      <c r="V15" s="12">
        <v>0</v>
      </c>
      <c r="W15" s="12">
        <v>0</v>
      </c>
      <c r="X15" s="12">
        <v>0</v>
      </c>
    </row>
    <row r="16" spans="1:29" ht="15.75">
      <c r="I16" s="15" t="s">
        <v>29</v>
      </c>
      <c r="J16" s="16" t="s">
        <v>1</v>
      </c>
      <c r="K16" s="16" t="s">
        <v>15</v>
      </c>
      <c r="L16" s="16" t="s">
        <v>23</v>
      </c>
      <c r="M16" s="16" t="s">
        <v>16</v>
      </c>
      <c r="N16" s="16" t="s">
        <v>16</v>
      </c>
      <c r="O16" s="16" t="s">
        <v>16</v>
      </c>
      <c r="P16" s="16" t="s">
        <v>17</v>
      </c>
      <c r="Q16" s="16" t="s">
        <v>1</v>
      </c>
      <c r="R16" s="3">
        <v>3677</v>
      </c>
      <c r="S16" s="3">
        <v>0</v>
      </c>
      <c r="T16" s="9">
        <v>3677</v>
      </c>
      <c r="U16" s="9">
        <v>0</v>
      </c>
      <c r="V16" s="9">
        <v>0</v>
      </c>
      <c r="W16" s="9">
        <v>0</v>
      </c>
      <c r="X16" s="9">
        <v>0</v>
      </c>
    </row>
    <row r="17" spans="9:24" ht="31.5">
      <c r="I17" s="17" t="s">
        <v>30</v>
      </c>
      <c r="J17" s="18" t="s">
        <v>31</v>
      </c>
      <c r="K17" s="18" t="s">
        <v>15</v>
      </c>
      <c r="L17" s="18" t="s">
        <v>23</v>
      </c>
      <c r="M17" s="18" t="s">
        <v>16</v>
      </c>
      <c r="N17" s="18" t="s">
        <v>16</v>
      </c>
      <c r="O17" s="18" t="s">
        <v>16</v>
      </c>
      <c r="P17" s="18" t="s">
        <v>17</v>
      </c>
      <c r="Q17" s="18" t="s">
        <v>21</v>
      </c>
      <c r="R17" s="3">
        <v>40000</v>
      </c>
      <c r="S17" s="3">
        <v>40000</v>
      </c>
      <c r="T17" s="19">
        <v>40000</v>
      </c>
      <c r="U17" s="19">
        <v>40000</v>
      </c>
      <c r="V17" s="19">
        <v>40000</v>
      </c>
      <c r="W17" s="19">
        <v>40000</v>
      </c>
      <c r="X17" s="19">
        <v>40000</v>
      </c>
    </row>
    <row r="18" spans="9:24" ht="31.5">
      <c r="I18" s="17" t="s">
        <v>32</v>
      </c>
      <c r="J18" s="18" t="s">
        <v>31</v>
      </c>
      <c r="K18" s="18" t="s">
        <v>15</v>
      </c>
      <c r="L18" s="18" t="s">
        <v>23</v>
      </c>
      <c r="M18" s="18" t="s">
        <v>16</v>
      </c>
      <c r="N18" s="18" t="s">
        <v>16</v>
      </c>
      <c r="O18" s="18" t="s">
        <v>33</v>
      </c>
      <c r="P18" s="18" t="s">
        <v>17</v>
      </c>
      <c r="Q18" s="18" t="s">
        <v>24</v>
      </c>
      <c r="R18" s="3">
        <v>40000</v>
      </c>
      <c r="S18" s="3">
        <v>40000</v>
      </c>
      <c r="T18" s="19">
        <v>40000</v>
      </c>
      <c r="U18" s="19">
        <v>40000</v>
      </c>
      <c r="V18" s="19">
        <v>40000</v>
      </c>
      <c r="W18" s="19">
        <v>40000</v>
      </c>
      <c r="X18" s="19">
        <v>40000</v>
      </c>
    </row>
    <row r="19" spans="9:24" ht="31.5">
      <c r="I19" s="17" t="s">
        <v>34</v>
      </c>
      <c r="J19" s="18" t="s">
        <v>31</v>
      </c>
      <c r="K19" s="18" t="s">
        <v>15</v>
      </c>
      <c r="L19" s="18" t="s">
        <v>23</v>
      </c>
      <c r="M19" s="18" t="s">
        <v>16</v>
      </c>
      <c r="N19" s="18" t="s">
        <v>16</v>
      </c>
      <c r="O19" s="18" t="s">
        <v>16</v>
      </c>
      <c r="P19" s="18" t="s">
        <v>17</v>
      </c>
      <c r="Q19" s="18" t="s">
        <v>26</v>
      </c>
      <c r="R19" s="3">
        <v>36323</v>
      </c>
      <c r="S19" s="3">
        <v>40000</v>
      </c>
      <c r="T19" s="19">
        <v>36323</v>
      </c>
      <c r="U19" s="19">
        <v>40000</v>
      </c>
      <c r="V19" s="19">
        <v>40000</v>
      </c>
      <c r="W19" s="19">
        <v>40000</v>
      </c>
      <c r="X19" s="19">
        <v>40000</v>
      </c>
    </row>
    <row r="20" spans="9:24" ht="31.5">
      <c r="I20" s="17" t="s">
        <v>35</v>
      </c>
      <c r="J20" s="18" t="s">
        <v>31</v>
      </c>
      <c r="K20" s="18" t="s">
        <v>15</v>
      </c>
      <c r="L20" s="18" t="s">
        <v>23</v>
      </c>
      <c r="M20" s="18" t="s">
        <v>16</v>
      </c>
      <c r="N20" s="18" t="s">
        <v>16</v>
      </c>
      <c r="O20" s="18" t="s">
        <v>33</v>
      </c>
      <c r="P20" s="18" t="s">
        <v>17</v>
      </c>
      <c r="Q20" s="18" t="s">
        <v>28</v>
      </c>
      <c r="R20" s="3">
        <v>36323</v>
      </c>
      <c r="S20" s="3">
        <v>40000</v>
      </c>
      <c r="T20" s="9">
        <v>36323</v>
      </c>
      <c r="U20" s="12">
        <v>40000</v>
      </c>
      <c r="V20" s="12">
        <v>40000</v>
      </c>
      <c r="W20" s="12">
        <v>40000</v>
      </c>
      <c r="X20" s="12">
        <v>40000</v>
      </c>
    </row>
    <row r="21" spans="9:24" ht="31.5">
      <c r="I21" s="15" t="s">
        <v>36</v>
      </c>
      <c r="J21" s="16" t="s">
        <v>1</v>
      </c>
      <c r="K21" s="16" t="s">
        <v>15</v>
      </c>
      <c r="L21" s="16" t="s">
        <v>37</v>
      </c>
      <c r="M21" s="16" t="s">
        <v>16</v>
      </c>
      <c r="N21" s="16" t="s">
        <v>16</v>
      </c>
      <c r="O21" s="16" t="s">
        <v>16</v>
      </c>
      <c r="P21" s="16" t="s">
        <v>17</v>
      </c>
      <c r="Q21" s="16" t="s">
        <v>1</v>
      </c>
      <c r="R21" s="3">
        <v>0</v>
      </c>
      <c r="S21" s="3">
        <v>0</v>
      </c>
      <c r="T21" s="9">
        <v>0</v>
      </c>
      <c r="U21" s="12">
        <v>0</v>
      </c>
      <c r="V21" s="12">
        <v>-18000</v>
      </c>
      <c r="W21" s="12">
        <v>0</v>
      </c>
      <c r="X21" s="12">
        <v>0</v>
      </c>
    </row>
    <row r="22" spans="9:24" ht="31.5">
      <c r="I22" s="17" t="s">
        <v>38</v>
      </c>
      <c r="J22" s="18" t="s">
        <v>31</v>
      </c>
      <c r="K22" s="18" t="s">
        <v>15</v>
      </c>
      <c r="L22" s="18" t="s">
        <v>37</v>
      </c>
      <c r="M22" s="18" t="s">
        <v>15</v>
      </c>
      <c r="N22" s="18" t="s">
        <v>16</v>
      </c>
      <c r="O22" s="18" t="s">
        <v>16</v>
      </c>
      <c r="P22" s="18" t="s">
        <v>17</v>
      </c>
      <c r="Q22" s="18" t="s">
        <v>21</v>
      </c>
      <c r="R22" s="3">
        <v>18000</v>
      </c>
      <c r="S22" s="3">
        <v>0</v>
      </c>
      <c r="T22" s="19">
        <v>18000</v>
      </c>
      <c r="U22" s="12">
        <v>0</v>
      </c>
      <c r="V22" s="12">
        <v>0</v>
      </c>
      <c r="W22" s="12">
        <v>0</v>
      </c>
      <c r="X22" s="12">
        <v>0</v>
      </c>
    </row>
    <row r="23" spans="9:24" ht="47.25">
      <c r="I23" s="17" t="s">
        <v>39</v>
      </c>
      <c r="J23" s="18" t="s">
        <v>31</v>
      </c>
      <c r="K23" s="18" t="s">
        <v>15</v>
      </c>
      <c r="L23" s="18" t="s">
        <v>37</v>
      </c>
      <c r="M23" s="18" t="s">
        <v>15</v>
      </c>
      <c r="N23" s="18" t="s">
        <v>16</v>
      </c>
      <c r="O23" s="18" t="s">
        <v>33</v>
      </c>
      <c r="P23" s="18" t="s">
        <v>17</v>
      </c>
      <c r="Q23" s="18" t="s">
        <v>24</v>
      </c>
      <c r="R23" s="3">
        <v>18000</v>
      </c>
      <c r="S23" s="3">
        <v>0</v>
      </c>
      <c r="T23" s="19">
        <v>18000</v>
      </c>
      <c r="U23" s="12">
        <v>0</v>
      </c>
      <c r="V23" s="12">
        <v>0</v>
      </c>
      <c r="W23" s="12">
        <v>0</v>
      </c>
      <c r="X23" s="12">
        <v>0</v>
      </c>
    </row>
    <row r="24" spans="9:24" ht="47.25">
      <c r="I24" s="17" t="s">
        <v>40</v>
      </c>
      <c r="J24" s="18" t="s">
        <v>31</v>
      </c>
      <c r="K24" s="18" t="s">
        <v>15</v>
      </c>
      <c r="L24" s="18" t="s">
        <v>37</v>
      </c>
      <c r="M24" s="18" t="s">
        <v>15</v>
      </c>
      <c r="N24" s="18" t="s">
        <v>16</v>
      </c>
      <c r="O24" s="18" t="s">
        <v>16</v>
      </c>
      <c r="P24" s="18" t="s">
        <v>17</v>
      </c>
      <c r="Q24" s="18" t="s">
        <v>26</v>
      </c>
      <c r="R24" s="3">
        <v>18000</v>
      </c>
      <c r="S24" s="3">
        <v>0</v>
      </c>
      <c r="T24" s="19">
        <v>18000</v>
      </c>
      <c r="U24" s="12">
        <v>0</v>
      </c>
      <c r="V24" s="12">
        <v>18000</v>
      </c>
      <c r="W24" s="12">
        <v>0</v>
      </c>
      <c r="X24" s="12">
        <v>0</v>
      </c>
    </row>
    <row r="25" spans="9:24" ht="47.25">
      <c r="I25" s="17" t="s">
        <v>41</v>
      </c>
      <c r="J25" s="18" t="s">
        <v>31</v>
      </c>
      <c r="K25" s="18" t="s">
        <v>15</v>
      </c>
      <c r="L25" s="18" t="s">
        <v>37</v>
      </c>
      <c r="M25" s="18" t="s">
        <v>15</v>
      </c>
      <c r="N25" s="18" t="s">
        <v>16</v>
      </c>
      <c r="O25" s="18" t="s">
        <v>33</v>
      </c>
      <c r="P25" s="18" t="s">
        <v>17</v>
      </c>
      <c r="Q25" s="18" t="s">
        <v>28</v>
      </c>
      <c r="R25" s="3">
        <v>18000</v>
      </c>
      <c r="S25" s="3">
        <v>0</v>
      </c>
      <c r="T25" s="9">
        <v>18000</v>
      </c>
      <c r="U25" s="12">
        <v>0</v>
      </c>
      <c r="V25" s="12">
        <v>18000</v>
      </c>
      <c r="W25" s="12">
        <v>0</v>
      </c>
      <c r="X25" s="12">
        <v>0</v>
      </c>
    </row>
    <row r="26" spans="9:24" ht="15.75">
      <c r="I26" s="15" t="s">
        <v>42</v>
      </c>
      <c r="J26" s="11" t="s">
        <v>1</v>
      </c>
      <c r="K26" s="20" t="s">
        <v>15</v>
      </c>
      <c r="L26" s="20" t="s">
        <v>33</v>
      </c>
      <c r="M26" s="20" t="s">
        <v>16</v>
      </c>
      <c r="N26" s="20" t="s">
        <v>16</v>
      </c>
      <c r="O26" s="20" t="s">
        <v>16</v>
      </c>
      <c r="P26" s="20" t="s">
        <v>17</v>
      </c>
      <c r="Q26" s="20" t="s">
        <v>1</v>
      </c>
      <c r="R26" s="3">
        <v>9623</v>
      </c>
      <c r="S26" s="3">
        <v>11396.715000000026</v>
      </c>
      <c r="T26" s="9">
        <f>T31-T27</f>
        <v>-3677</v>
      </c>
      <c r="U26" s="9">
        <f t="shared" ref="U26:V26" si="0">U31-U27</f>
        <v>11396.700000000012</v>
      </c>
      <c r="V26" s="9">
        <f t="shared" si="0"/>
        <v>10758.599999999977</v>
      </c>
      <c r="W26" s="9">
        <v>11396.715000000026</v>
      </c>
      <c r="X26" s="9">
        <v>10758.614999999991</v>
      </c>
    </row>
    <row r="27" spans="9:24" ht="15.75">
      <c r="I27" s="17" t="s">
        <v>43</v>
      </c>
      <c r="J27" s="14" t="s">
        <v>31</v>
      </c>
      <c r="K27" s="21" t="s">
        <v>15</v>
      </c>
      <c r="L27" s="21" t="s">
        <v>33</v>
      </c>
      <c r="M27" s="21" t="s">
        <v>16</v>
      </c>
      <c r="N27" s="21" t="s">
        <v>16</v>
      </c>
      <c r="O27" s="21" t="s">
        <v>16</v>
      </c>
      <c r="P27" s="21" t="s">
        <v>17</v>
      </c>
      <c r="Q27" s="21" t="s">
        <v>44</v>
      </c>
      <c r="R27" s="3">
        <v>538195.44634999998</v>
      </c>
      <c r="S27" s="3">
        <v>382376.8</v>
      </c>
      <c r="T27" s="9">
        <f t="shared" ref="T27:T28" si="1">T28</f>
        <v>550271.1</v>
      </c>
      <c r="U27" s="9">
        <f t="shared" ref="U27:U29" si="2">U28</f>
        <v>383536.8</v>
      </c>
      <c r="V27" s="9">
        <f t="shared" ref="V27:V29" si="3">V28</f>
        <v>460991.9</v>
      </c>
      <c r="W27" s="9">
        <v>382376.8</v>
      </c>
      <c r="X27" s="9">
        <v>442991.9</v>
      </c>
    </row>
    <row r="28" spans="9:24" ht="15.75">
      <c r="I28" s="17" t="s">
        <v>45</v>
      </c>
      <c r="J28" s="14" t="s">
        <v>31</v>
      </c>
      <c r="K28" s="21" t="s">
        <v>15</v>
      </c>
      <c r="L28" s="21" t="s">
        <v>33</v>
      </c>
      <c r="M28" s="21" t="s">
        <v>23</v>
      </c>
      <c r="N28" s="21" t="s">
        <v>16</v>
      </c>
      <c r="O28" s="21" t="s">
        <v>16</v>
      </c>
      <c r="P28" s="21" t="s">
        <v>17</v>
      </c>
      <c r="Q28" s="21" t="s">
        <v>44</v>
      </c>
      <c r="R28" s="3">
        <v>538195.44634999998</v>
      </c>
      <c r="S28" s="3">
        <v>382376.8</v>
      </c>
      <c r="T28" s="9">
        <f t="shared" si="1"/>
        <v>550271.1</v>
      </c>
      <c r="U28" s="9">
        <f t="shared" si="2"/>
        <v>383536.8</v>
      </c>
      <c r="V28" s="9">
        <f t="shared" si="3"/>
        <v>460991.9</v>
      </c>
      <c r="W28" s="9">
        <v>382376.8</v>
      </c>
      <c r="X28" s="9">
        <v>442991.9</v>
      </c>
    </row>
    <row r="29" spans="9:24" ht="15.75">
      <c r="I29" s="17" t="s">
        <v>46</v>
      </c>
      <c r="J29" s="14" t="s">
        <v>31</v>
      </c>
      <c r="K29" s="21" t="s">
        <v>15</v>
      </c>
      <c r="L29" s="21" t="s">
        <v>33</v>
      </c>
      <c r="M29" s="21" t="s">
        <v>23</v>
      </c>
      <c r="N29" s="21" t="s">
        <v>15</v>
      </c>
      <c r="O29" s="21" t="s">
        <v>16</v>
      </c>
      <c r="P29" s="21" t="s">
        <v>17</v>
      </c>
      <c r="Q29" s="21" t="s">
        <v>47</v>
      </c>
      <c r="R29" s="3">
        <v>538195.44634999998</v>
      </c>
      <c r="S29" s="3">
        <v>382376.8</v>
      </c>
      <c r="T29" s="9">
        <f>T30</f>
        <v>550271.1</v>
      </c>
      <c r="U29" s="9">
        <f t="shared" si="2"/>
        <v>383536.8</v>
      </c>
      <c r="V29" s="9">
        <f t="shared" si="3"/>
        <v>460991.9</v>
      </c>
      <c r="W29" s="9">
        <v>382376.8</v>
      </c>
      <c r="X29" s="9">
        <v>442991.9</v>
      </c>
    </row>
    <row r="30" spans="9:24" ht="31.5">
      <c r="I30" s="13" t="s">
        <v>48</v>
      </c>
      <c r="J30" s="14" t="s">
        <v>31</v>
      </c>
      <c r="K30" s="14" t="s">
        <v>15</v>
      </c>
      <c r="L30" s="14" t="s">
        <v>33</v>
      </c>
      <c r="M30" s="14" t="s">
        <v>23</v>
      </c>
      <c r="N30" s="14" t="s">
        <v>15</v>
      </c>
      <c r="O30" s="14" t="s">
        <v>33</v>
      </c>
      <c r="P30" s="14" t="s">
        <v>17</v>
      </c>
      <c r="Q30" s="14" t="s">
        <v>47</v>
      </c>
      <c r="R30" s="3">
        <v>538195.44634999998</v>
      </c>
      <c r="S30" s="3">
        <v>382376.8</v>
      </c>
      <c r="T30" s="9">
        <v>550271.1</v>
      </c>
      <c r="U30" s="12">
        <v>383536.8</v>
      </c>
      <c r="V30" s="12">
        <v>460991.9</v>
      </c>
      <c r="W30" s="12">
        <v>382376.8</v>
      </c>
      <c r="X30" s="12">
        <v>442991.9</v>
      </c>
    </row>
    <row r="31" spans="9:24" ht="15.75">
      <c r="I31" s="17" t="s">
        <v>49</v>
      </c>
      <c r="J31" s="14" t="s">
        <v>31</v>
      </c>
      <c r="K31" s="21" t="s">
        <v>15</v>
      </c>
      <c r="L31" s="21" t="s">
        <v>33</v>
      </c>
      <c r="M31" s="21" t="s">
        <v>16</v>
      </c>
      <c r="N31" s="21" t="s">
        <v>16</v>
      </c>
      <c r="O31" s="21" t="s">
        <v>16</v>
      </c>
      <c r="P31" s="21" t="s">
        <v>17</v>
      </c>
      <c r="Q31" s="21" t="s">
        <v>50</v>
      </c>
      <c r="R31" s="3">
        <v>547818.44634999998</v>
      </c>
      <c r="S31" s="3">
        <v>393773.51500000001</v>
      </c>
      <c r="T31" s="9">
        <f>T32</f>
        <v>546594.1</v>
      </c>
      <c r="U31" s="9">
        <f t="shared" ref="U31:V33" si="4">U32</f>
        <v>394933.5</v>
      </c>
      <c r="V31" s="9">
        <f t="shared" si="4"/>
        <v>471750.5</v>
      </c>
      <c r="W31" s="9">
        <v>393773.51500000001</v>
      </c>
      <c r="X31" s="9">
        <v>453750.51500000001</v>
      </c>
    </row>
    <row r="32" spans="9:24" ht="15.75">
      <c r="I32" s="17" t="s">
        <v>51</v>
      </c>
      <c r="J32" s="14" t="s">
        <v>31</v>
      </c>
      <c r="K32" s="21" t="s">
        <v>15</v>
      </c>
      <c r="L32" s="21" t="s">
        <v>33</v>
      </c>
      <c r="M32" s="21" t="s">
        <v>23</v>
      </c>
      <c r="N32" s="21" t="s">
        <v>16</v>
      </c>
      <c r="O32" s="21" t="s">
        <v>16</v>
      </c>
      <c r="P32" s="21" t="s">
        <v>17</v>
      </c>
      <c r="Q32" s="21" t="s">
        <v>50</v>
      </c>
      <c r="R32" s="3">
        <v>547818.44634999998</v>
      </c>
      <c r="S32" s="3">
        <v>393773.51500000001</v>
      </c>
      <c r="T32" s="9">
        <f>T33</f>
        <v>546594.1</v>
      </c>
      <c r="U32" s="9">
        <f t="shared" si="4"/>
        <v>394933.5</v>
      </c>
      <c r="V32" s="9">
        <f t="shared" si="4"/>
        <v>471750.5</v>
      </c>
      <c r="W32" s="9">
        <v>393773.51500000001</v>
      </c>
      <c r="X32" s="9">
        <v>453750.51500000001</v>
      </c>
    </row>
    <row r="33" spans="9:24" ht="15.75">
      <c r="I33" s="17" t="s">
        <v>52</v>
      </c>
      <c r="J33" s="14" t="s">
        <v>31</v>
      </c>
      <c r="K33" s="21" t="s">
        <v>15</v>
      </c>
      <c r="L33" s="21" t="s">
        <v>33</v>
      </c>
      <c r="M33" s="21" t="s">
        <v>23</v>
      </c>
      <c r="N33" s="21" t="s">
        <v>15</v>
      </c>
      <c r="O33" s="21" t="s">
        <v>16</v>
      </c>
      <c r="P33" s="21" t="s">
        <v>17</v>
      </c>
      <c r="Q33" s="21" t="s">
        <v>53</v>
      </c>
      <c r="R33" s="3">
        <v>547818.44634999998</v>
      </c>
      <c r="S33" s="3">
        <v>393773.51500000001</v>
      </c>
      <c r="T33" s="9">
        <f>T34</f>
        <v>546594.1</v>
      </c>
      <c r="U33" s="9">
        <f t="shared" si="4"/>
        <v>394933.5</v>
      </c>
      <c r="V33" s="9">
        <f t="shared" si="4"/>
        <v>471750.5</v>
      </c>
      <c r="W33" s="9">
        <v>393773.51500000001</v>
      </c>
      <c r="X33" s="9">
        <v>453750.51500000001</v>
      </c>
    </row>
    <row r="34" spans="9:24" ht="32.25" thickBot="1">
      <c r="I34" s="22" t="s">
        <v>54</v>
      </c>
      <c r="J34" s="23" t="s">
        <v>31</v>
      </c>
      <c r="K34" s="23" t="s">
        <v>15</v>
      </c>
      <c r="L34" s="23" t="s">
        <v>33</v>
      </c>
      <c r="M34" s="23" t="s">
        <v>23</v>
      </c>
      <c r="N34" s="23" t="s">
        <v>15</v>
      </c>
      <c r="O34" s="23" t="s">
        <v>33</v>
      </c>
      <c r="P34" s="23" t="s">
        <v>17</v>
      </c>
      <c r="Q34" s="23" t="s">
        <v>53</v>
      </c>
      <c r="R34" s="3">
        <v>547818.44634999998</v>
      </c>
      <c r="S34" s="3">
        <v>393773.51500000001</v>
      </c>
      <c r="T34" s="9">
        <v>546594.1</v>
      </c>
      <c r="U34" s="12">
        <v>394933.5</v>
      </c>
      <c r="V34" s="12">
        <v>471750.5</v>
      </c>
      <c r="W34" s="12">
        <v>393773.51500000001</v>
      </c>
      <c r="X34" s="12">
        <v>453750.51500000001</v>
      </c>
    </row>
    <row r="35" spans="9:24" ht="15.75"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</row>
    <row r="36" spans="9:24" ht="15.75">
      <c r="I36" s="26" t="s">
        <v>6</v>
      </c>
      <c r="J36" s="33"/>
      <c r="K36" s="33"/>
      <c r="L36" s="33"/>
      <c r="M36" s="45" t="s">
        <v>62</v>
      </c>
      <c r="N36" s="27"/>
      <c r="O36" s="24"/>
      <c r="P36" s="24"/>
      <c r="Q36" s="24"/>
      <c r="R36" s="24"/>
      <c r="S36" s="24"/>
      <c r="T36" s="24"/>
      <c r="U36" s="24"/>
      <c r="V36" s="24"/>
      <c r="W36" s="24"/>
      <c r="X36" s="24"/>
    </row>
    <row r="37" spans="9:24" ht="31.5">
      <c r="I37" s="26" t="s">
        <v>55</v>
      </c>
      <c r="J37" s="33"/>
      <c r="K37" s="33"/>
      <c r="L37" s="33"/>
      <c r="M37" s="45" t="s">
        <v>56</v>
      </c>
      <c r="N37" s="27"/>
      <c r="O37" s="24"/>
      <c r="P37" s="24"/>
      <c r="Q37" s="24"/>
      <c r="R37" s="24"/>
      <c r="S37" s="24"/>
      <c r="T37" s="24"/>
      <c r="U37" s="24"/>
      <c r="V37" s="24"/>
      <c r="W37" s="24"/>
      <c r="X37" s="24"/>
    </row>
    <row r="38" spans="9:24" ht="15.75" customHeight="1">
      <c r="I38" s="27"/>
      <c r="J38" s="27"/>
      <c r="K38" s="27"/>
      <c r="L38" s="27"/>
      <c r="M38" s="27"/>
      <c r="N38" s="27"/>
      <c r="O38" s="24"/>
      <c r="P38" s="24"/>
      <c r="Q38" s="24"/>
      <c r="R38" s="24"/>
      <c r="S38" s="24"/>
      <c r="T38" s="24"/>
      <c r="U38" s="24"/>
      <c r="V38" s="24"/>
      <c r="W38" s="24"/>
      <c r="X38" s="24"/>
    </row>
    <row r="39" spans="9:24" ht="15.75">
      <c r="I39" s="34" t="s">
        <v>57</v>
      </c>
      <c r="J39" s="34"/>
      <c r="K39" s="34"/>
      <c r="L39" s="34"/>
      <c r="M39" s="34"/>
      <c r="N39" s="27"/>
      <c r="O39" s="24"/>
      <c r="P39" s="24"/>
      <c r="Q39" s="24"/>
      <c r="R39" s="24"/>
      <c r="S39" s="24"/>
      <c r="T39" s="24"/>
      <c r="U39" s="24"/>
      <c r="V39" s="24"/>
      <c r="W39" s="24"/>
      <c r="X39" s="24"/>
    </row>
    <row r="40" spans="9:24" ht="15.75">
      <c r="I40" s="27" t="s">
        <v>7</v>
      </c>
      <c r="J40" s="27"/>
      <c r="K40" s="27"/>
      <c r="L40" s="27"/>
      <c r="M40" s="27"/>
      <c r="N40" s="27"/>
      <c r="O40" s="24"/>
      <c r="P40" s="24"/>
      <c r="Q40" s="24"/>
      <c r="R40" s="24"/>
      <c r="S40" s="24"/>
      <c r="T40" s="24"/>
      <c r="U40" s="24"/>
      <c r="V40" s="24"/>
      <c r="W40" s="24"/>
      <c r="X40" s="24"/>
    </row>
    <row r="41" spans="9:24" ht="15">
      <c r="I41" s="25"/>
      <c r="J41" s="25"/>
      <c r="K41" s="25"/>
      <c r="L41" s="25"/>
      <c r="M41" s="25"/>
      <c r="N41" s="25"/>
      <c r="O41" s="25"/>
      <c r="P41" s="25"/>
      <c r="Q41" s="25"/>
      <c r="R41" s="25"/>
      <c r="S41" s="25"/>
      <c r="T41" s="25"/>
      <c r="U41" s="25"/>
      <c r="V41" s="25"/>
      <c r="W41" s="25"/>
      <c r="X41" s="25"/>
    </row>
    <row r="42" spans="9:24" ht="15">
      <c r="I42" s="25"/>
      <c r="J42" s="25"/>
      <c r="K42" s="25"/>
      <c r="L42" s="25"/>
      <c r="M42" s="25"/>
      <c r="N42" s="25"/>
      <c r="O42" s="25"/>
      <c r="P42" s="25"/>
      <c r="Q42" s="25"/>
      <c r="R42" s="25"/>
      <c r="S42" s="25"/>
      <c r="T42" s="25"/>
      <c r="U42" s="25"/>
      <c r="V42" s="25"/>
      <c r="W42" s="25"/>
      <c r="X42" s="25"/>
    </row>
  </sheetData>
  <mergeCells count="16">
    <mergeCell ref="P2:Z2"/>
    <mergeCell ref="C3:O3"/>
    <mergeCell ref="C4:Z4"/>
    <mergeCell ref="C5:Z5"/>
    <mergeCell ref="B6:Z6"/>
    <mergeCell ref="J37:L37"/>
    <mergeCell ref="I39:M39"/>
    <mergeCell ref="T8:T9"/>
    <mergeCell ref="I8:I9"/>
    <mergeCell ref="J8:N8"/>
    <mergeCell ref="K9:N9"/>
    <mergeCell ref="J36:L36"/>
    <mergeCell ref="U8:U9"/>
    <mergeCell ref="V8:V9"/>
    <mergeCell ref="W8:W9"/>
    <mergeCell ref="X8:X9"/>
  </mergeCells>
  <pageMargins left="0.98425196850393704" right="0.39370078740157483" top="0.39370078740157483" bottom="0.39370078740157483" header="0.11811023622047245" footer="0.11811023622047245"/>
  <pageSetup paperSize="9" scale="52" fitToHeight="1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Бюджет_7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fo-09</dc:creator>
  <cp:lastModifiedBy>fo-09</cp:lastModifiedBy>
  <cp:lastPrinted>2024-02-05T11:09:09Z</cp:lastPrinted>
  <dcterms:created xsi:type="dcterms:W3CDTF">2024-01-04T09:20:53Z</dcterms:created>
  <dcterms:modified xsi:type="dcterms:W3CDTF">2024-02-05T11:09:14Z</dcterms:modified>
</cp:coreProperties>
</file>